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Шаблон!$B$17:$S$24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<sst xmlns="http://schemas.openxmlformats.org/spreadsheetml/2006/main" count="622" uniqueCount="363">
  <si>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</si>
  <si>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</si>
  <si>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</si>
  <si>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</si>
  <si>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</si>
  <si>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</si>
  <si>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</si>
  <si>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</si>
  <si>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</si>
  <si>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</si>
  <si>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</si>
  <si>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</si>
  <si>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</si>
  <si>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</si>
  <si>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</si>
  <si>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</si>
  <si>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</si>
  <si>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</si>
  <si>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</si>
  <si>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</si>
  <si>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</si>
  <si>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</si>
  <si>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</si>
  <si>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</si>
  <si>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</si>
  <si>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</si>
  <si>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</si>
  <si>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</si>
  <si>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</si>
  <si>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</si>
  <si>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</si>
  <si>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</si>
  <si>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</si>
  <si>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</si>
  <si>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</si>
  <si>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</si>
  <si>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</si>
  <si>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</si>
  <si>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</si>
  <si>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</si>
  <si>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</si>
  <si>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</si>
  <si>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</si>
  <si>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</si>
  <si>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</si>
  <si>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</si>
  <si>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</si>
  <si>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</si>
  <si>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</si>
  <si>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</si>
  <si>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</si>
  <si>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</si>
  <si>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</si>
  <si>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</si>
  <si>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</si>
  <si>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</si>
  <si>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</si>
  <si>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</si>
  <si>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</si>
  <si>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</si>
  <si>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</si>
  <si>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</si>
  <si>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</si>
  <si>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</si>
  <si>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</si>
  <si>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</si>
  <si>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</si>
  <si>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</si>
  <si>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</si>
  <si>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</si>
  <si>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</si>
  <si>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</si>
  <si>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</si>
  <si>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</si>
  <si>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</si>
  <si>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</si>
  <si>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</si>
  <si>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</si>
  <si>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</si>
  <si>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</si>
  <si>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</si>
  <si>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</si>
  <si>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</si>
  <si>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</si>
  <si>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</si>
  <si>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</si>
  <si>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</si>
  <si>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</si>
  <si>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</si>
  <si>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</si>
  <si>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</si>
  <si>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</si>
  <si>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</si>
  <si>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</si>
  <si>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</si>
  <si>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</si>
  <si>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</si>
  <si>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</si>
  <si>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</si>
  <si>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</si>
  <si>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</si>
  <si>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</si>
  <si>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</si>
  <si>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</si>
  <si>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</si>
  <si>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</si>
  <si>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</si>
  <si>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</si>
  <si>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</si>
  <si>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</si>
  <si>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</si>
  <si>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</si>
  <si>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</si>
  <si>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</si>
  <si>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</si>
  <si>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</si>
  <si>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</si>
  <si>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</si>
  <si>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</si>
  <si>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</si>
  <si>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</si>
  <si>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</si>
  <si>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</si>
  <si>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</si>
  <si>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</si>
  <si>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</si>
  <si>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</si>
  <si>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</si>
  <si>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</si>
  <si>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</si>
  <si>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</si>
  <si>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</si>
  <si>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</si>
  <si>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</si>
  <si>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</si>
  <si>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</si>
  <si>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</si>
  <si>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</si>
  <si>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</si>
  <si>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</si>
  <si>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</si>
  <si>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</si>
  <si>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</si>
  <si>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</si>
  <si>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</si>
  <si>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</si>
  <si>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</si>
  <si>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</si>
  <si>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</si>
  <si>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</si>
  <si>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</si>
  <si>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</si>
  <si>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</si>
  <si>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</si>
  <si>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</si>
  <si>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</si>
  <si>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</si>
  <si>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</si>
  <si>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</si>
  <si>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</si>
  <si>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</si>
  <si>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</si>
  <si>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</si>
  <si>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</si>
  <si>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</si>
  <si>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</si>
  <si>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</si>
  <si>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</si>
  <si>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</si>
  <si>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</si>
  <si>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</si>
  <si>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</si>
  <si>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</si>
  <si>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</si>
  <si>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</si>
  <si>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</si>
  <si>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</si>
  <si>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</si>
  <si>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</si>
  <si>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</si>
  <si>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</si>
  <si>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</si>
  <si>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</si>
  <si>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</si>
  <si>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</si>
  <si>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</si>
  <si>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</si>
  <si>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</si>
  <si>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</si>
  <si>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</si>
  <si>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</si>
  <si>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</si>
  <si>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</si>
  <si>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</si>
  <si>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</si>
  <si>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</si>
  <si>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</si>
  <si>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</si>
  <si>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</si>
  <si>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</si>
  <si>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</si>
  <si>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</si>
  <si>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</si>
  <si>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</si>
  <si>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</si>
  <si>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</si>
  <si>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</si>
  <si>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</si>
  <si>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</si>
  <si>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</si>
  <si>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</si>
  <si>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</si>
  <si>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</si>
  <si>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</si>
  <si>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</si>
  <si>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</si>
  <si>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</si>
  <si>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</si>
  <si>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</si>
  <si>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</si>
  <si>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</si>
  <si>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</si>
  <si>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</si>
  <si>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</si>
  <si>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</si>
  <si>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</si>
  <si>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</si>
  <si>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</si>
  <si>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</si>
  <si>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</si>
  <si>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</si>
  <si>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</si>
  <si>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</si>
  <si>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</si>
  <si>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</si>
  <si>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</si>
  <si>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</si>
  <si>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</si>
  <si>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</si>
  <si>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</si>
  <si>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</si>
  <si>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</si>
  <si>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</si>
  <si>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</si>
  <si>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</si>
  <si>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</si>
  <si>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</si>
  <si>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</si>
  <si>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</si>
  <si>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</si>
  <si>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</si>
  <si>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</si>
  <si>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</si>
  <si>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</si>
  <si>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</si>
  <si>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</si>
  <si>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</si>
  <si>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</si>
  <si>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</si>
  <si>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</si>
  <si>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</si>
  <si>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</si>
  <si>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сетевого оборудования</t>
  </si>
  <si>
    <t>Внимание!!!  Обязательно прочитайте инструкцию по заполнению в конце таблицы.</t>
  </si>
  <si>
    <t>Лот</t>
  </si>
  <si>
    <t>625.25.00078 Поставка сетевого оборудования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</si>
  <si>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</si>
  <si>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</si>
  <si>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</si>
  <si>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</si>
  <si>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</si>
  <si>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</si>
  <si>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</si>
  <si>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</si>
  <si>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</si>
  <si>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</si>
  <si>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</si>
  <si>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</si>
  <si>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</si>
  <si>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</si>
  <si>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</si>
  <si>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</si>
  <si>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</si>
  <si>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</si>
  <si>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</si>
  <si>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</si>
  <si>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</si>
  <si>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</si>
  <si>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</si>
  <si>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</si>
  <si>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</si>
  <si>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</si>
  <si>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</si>
  <si>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</si>
  <si>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</si>
  <si>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</si>
  <si>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</si>
  <si>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</si>
  <si>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</si>
  <si>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</si>
  <si>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</si>
  <si>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</si>
  <si>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</si>
  <si>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</si>
  <si>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</si>
  <si>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</si>
  <si>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</si>
  <si>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</si>
  <si>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</si>
  <si>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</si>
  <si>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</si>
  <si>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</si>
  <si>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</si>
  <si>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</si>
  <si>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</si>
  <si>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665430</t>
  </si>
  <si>
    <t>Кабель пассивный (Direct attach passive cable, DAC), SFP+, скорость передачи данных 10Гбит/с, длина 0,65м, H3C LSWM1STK</t>
  </si>
  <si>
    <t>Кабель H3C LSWM1STK</t>
  </si>
  <si>
    <t>Штука</t>
  </si>
  <si>
    <t>666777</t>
  </si>
  <si>
    <t>Кабель пассивный медный, 100GBASE-CR4, разъемы 2хQSFP, скорость передачи данных до 100Гбит/с, длина 1м, H3C QSFP-100G-D-CAB-1M</t>
  </si>
  <si>
    <t>Кабель H3C QSFP-100G-D-CAB-1M</t>
  </si>
  <si>
    <t>727726</t>
  </si>
  <si>
    <t>Коммутатор доступа сетевой, уровень L3, стекирование до 8 устройств, поддержка Multicast (IGMP Snooping, MVR), расширенные функции безопасности, интерфейсы: 24х10/100/1000BASE-T PoE/PoE+ (RJ-45), 4х10GBASE-R (SFP+)/1000BASE-X (SFP), RS-232 (RJ-45), пропускная способность 128Гбит/с, память: буферная 1,5МБ, оперативная 2ГБ, постоянная 512МБ, охлаждение принудительное: 2 вентилятора, монтаж в стойку 19", напряжение питания 200-240В 50-60Гц, температура эксплуатации -10+50С, размеры 430х203х44мм, ELTEX (ЭЛТЕКС) MES2300-24P_AC</t>
  </si>
  <si>
    <t>Коммутатор ELTEX (ЭЛТЕКС) MES2300-24P_AC</t>
  </si>
  <si>
    <t>727755</t>
  </si>
  <si>
    <t>Коммутатор доступа сетевой, уровень L3, стекирование до 8 устройств, поддержка Multicast (IGMP Snooping, MVR), расширенные функции безопасности, интерфейсы: 48х10/100/1000BASE-T PoE/PoE+ (RJ-45), 4х10GBASE-R (SFP+)/1000BASE-X (SFP), RS-232 (RJ-45), пропускная способность 176Гбит/с, память: буферная 3МБ, оперативная 2ГБ, постоянная 512МБ, охлаждение принудительное: 4 вентилятора, монтаж в стойку 19", питание до 2х источников с возможностью горячей замены, напряжение питания 200-240В 50-60Гц, 36-72В постоянного тока, температура эксплуатации -10+50С, размеры 440х490х44мм, ELTEX (ЭЛТЕКС) MES2300-48P</t>
  </si>
  <si>
    <t>Коммутатор ELTEX (ЭЛТЕКС) MES2300-48P</t>
  </si>
  <si>
    <t>642423</t>
  </si>
  <si>
    <t>Модуль питания для маршрутизатора, мощность 950Вт, напряжение питания 220В переменного тока, ELTEX (ЭЛТЕКС) PM950-220/56</t>
  </si>
  <si>
    <t>Модуль питания ELTEX (ЭЛТЕКС) PM950-220/56</t>
  </si>
  <si>
    <t>666306</t>
  </si>
  <si>
    <t>Модуль SFP (трансивер, приемопередатчик), оптический, двухволоконный, стандарты: MSA SFP, DDM, для работы в многомодовом оптическом волокне (MM), скорость передачи данных 1,25Гбит/с, расстояние до 550м, длина волны 850нм, коннектор LC, температура эксплуатации 0+70С, ELTEX (ЭЛТЕКС) FH-S8512CDL05</t>
  </si>
  <si>
    <t>Модуль SFP ELTEX (ЭЛТЕКС) FH-S8512CDL05</t>
  </si>
  <si>
    <t>678166</t>
  </si>
  <si>
    <t>Трансивер (приемопередатчик, модуль SFP) оптический модульный, стандарт SFP, интерфейс 1000BASE-SX, скорость передачи данных до 1Гбит/с, расстояние до 550м, волокно многомодовое (MMF), разъем LC дуплексный, длина волны 850нм, температура эксплуатации 0+70С, H3C SFP-GE-SX-MM850-A</t>
  </si>
  <si>
    <t>Трансивер H3C SFP-GE-SX-MM850-A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</si>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</sst>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5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21</v>
      </c>
      <c r="J18" s="5" t="n">
        <v>20932.67</v>
      </c>
      <c r="K18" s="6" t="n">
        <v>8.0</v>
      </c>
      <c r="L18" s="5" t="n">
        <v>167461.36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Q27,)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8.0</v>
      </c>
      <c r="Y18" s="4" t="n">
        <v>2259938.0</v>
      </c>
    </row>
    <row r="19">
      <c r="A19" s="7"/>
      <c r="B19" s="4" t="s">
        <v>314</v>
      </c>
      <c r="C19" s="4" t="n">
        <v>2.0</v>
      </c>
      <c r="D19" s="4" t="s">
        <v>319</v>
      </c>
      <c r="E19" s="4" t="s">
        <v>320</v>
      </c>
      <c r="F19" s="4" t="s">
        <v>321</v>
      </c>
      <c r="G19" s="4"/>
      <c r="H19" s="4" t="s">
        <v>318</v>
      </c>
      <c r="I19" s="4" t="s">
        <v>21</v>
      </c>
      <c r="J19" s="5" t="n">
        <v>72298.67</v>
      </c>
      <c r="K19" s="6" t="n">
        <v>10.0</v>
      </c>
      <c r="L19" s="5" t="n">
        <v>722986.7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Q27,)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10.0</v>
      </c>
      <c r="Y19" s="4" t="n">
        <v>2259935.0</v>
      </c>
    </row>
    <row r="20">
      <c r="A20" s="7"/>
      <c r="B20" s="4" t="s">
        <v>314</v>
      </c>
      <c r="C20" s="4" t="n">
        <v>3.0</v>
      </c>
      <c r="D20" s="4" t="s">
        <v>322</v>
      </c>
      <c r="E20" s="4" t="s">
        <v>323</v>
      </c>
      <c r="F20" s="4" t="s">
        <v>324</v>
      </c>
      <c r="G20" s="4"/>
      <c r="H20" s="4" t="s">
        <v>318</v>
      </c>
      <c r="I20" s="4" t="s">
        <v>0</v>
      </c>
      <c r="J20" s="5" t="n">
        <v>140104.0</v>
      </c>
      <c r="K20" s="6" t="n">
        <v>25.0</v>
      </c>
      <c r="L20" s="5" t="n">
        <v>3502600.0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Q27,)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25.0</v>
      </c>
      <c r="Y20" s="4" t="n">
        <v>2259937.0</v>
      </c>
    </row>
    <row r="21">
      <c r="A21" s="7"/>
      <c r="B21" s="4" t="s">
        <v>314</v>
      </c>
      <c r="C21" s="4" t="n">
        <v>4.0</v>
      </c>
      <c r="D21" s="4" t="s">
        <v>325</v>
      </c>
      <c r="E21" s="4" t="s">
        <v>326</v>
      </c>
      <c r="F21" s="4" t="s">
        <v>327</v>
      </c>
      <c r="G21" s="4"/>
      <c r="H21" s="4" t="s">
        <v>318</v>
      </c>
      <c r="I21" s="4" t="s">
        <v>0</v>
      </c>
      <c r="J21" s="5" t="n">
        <v>378355.33</v>
      </c>
      <c r="K21" s="6" t="n">
        <v>21.0</v>
      </c>
      <c r="L21" s="5" t="n">
        <v>7945461.93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Q27,)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21.0</v>
      </c>
      <c r="Y21" s="4" t="n">
        <v>2259934.0</v>
      </c>
    </row>
    <row r="22">
      <c r="A22" s="7"/>
      <c r="B22" s="4" t="s">
        <v>314</v>
      </c>
      <c r="C22" s="4" t="n">
        <v>5.0</v>
      </c>
      <c r="D22" s="4" t="s">
        <v>328</v>
      </c>
      <c r="E22" s="4" t="s">
        <v>329</v>
      </c>
      <c r="F22" s="4" t="s">
        <v>330</v>
      </c>
      <c r="G22" s="4"/>
      <c r="H22" s="4" t="s">
        <v>318</v>
      </c>
      <c r="I22" s="4" t="s">
        <v>0</v>
      </c>
      <c r="J22" s="5" t="n">
        <v>54685.67</v>
      </c>
      <c r="K22" s="6" t="n">
        <v>42.0</v>
      </c>
      <c r="L22" s="5" t="n">
        <v>2296798.14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Q27,)</f>
        <v>0.0</v>
      </c>
      <c r="V22" s="5" t="n">
        <f>U22*K22</f>
        <v>0.0</v>
      </c>
      <c r="W22" s="5" t="n">
        <f>X22*(ROUNDDOWN(T22,0) + ROUNDDOWN(T22 - ROUNDDOWN(T22,0),9))</f>
        <v>0.0</v>
      </c>
      <c r="X22" s="6" t="n">
        <f>K22</f>
        <v>42.0</v>
      </c>
      <c r="Y22" s="4" t="n">
        <v>2259940.0</v>
      </c>
    </row>
    <row r="23">
      <c r="A23" s="7"/>
      <c r="B23" s="4" t="s">
        <v>314</v>
      </c>
      <c r="C23" s="4" t="n">
        <v>6.0</v>
      </c>
      <c r="D23" s="4" t="s">
        <v>331</v>
      </c>
      <c r="E23" s="4" t="s">
        <v>332</v>
      </c>
      <c r="F23" s="4" t="s">
        <v>333</v>
      </c>
      <c r="G23" s="4"/>
      <c r="H23" s="4" t="s">
        <v>318</v>
      </c>
      <c r="I23" s="4" t="s">
        <v>21</v>
      </c>
      <c r="J23" s="5" t="n">
        <v>2117.0</v>
      </c>
      <c r="K23" s="6" t="n">
        <v>368.0</v>
      </c>
      <c r="L23" s="5" t="n">
        <v>779056.0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Q27,)</f>
        <v>0.0</v>
      </c>
      <c r="V23" s="5" t="n">
        <f>U23*K23</f>
        <v>0.0</v>
      </c>
      <c r="W23" s="5" t="n">
        <f>X23*(ROUNDDOWN(T23,0) + ROUNDDOWN(T23 - ROUNDDOWN(T23,0),9))</f>
        <v>0.0</v>
      </c>
      <c r="X23" s="6" t="n">
        <f>K23</f>
        <v>368.0</v>
      </c>
      <c r="Y23" s="4" t="n">
        <v>2259939.0</v>
      </c>
    </row>
    <row r="24">
      <c r="A24" s="7"/>
      <c r="B24" s="4" t="s">
        <v>314</v>
      </c>
      <c r="C24" s="4" t="n">
        <v>7.0</v>
      </c>
      <c r="D24" s="4" t="s">
        <v>334</v>
      </c>
      <c r="E24" s="4" t="s">
        <v>335</v>
      </c>
      <c r="F24" s="4" t="s">
        <v>336</v>
      </c>
      <c r="G24" s="4"/>
      <c r="H24" s="4" t="s">
        <v>318</v>
      </c>
      <c r="I24" s="4" t="s">
        <v>21</v>
      </c>
      <c r="J24" s="5" t="n">
        <v>24781.0</v>
      </c>
      <c r="K24" s="6" t="n">
        <v>50.0</v>
      </c>
      <c r="L24" s="5" t="n">
        <v>1239050.0</v>
      </c>
      <c r="M24" s="7" t="n">
        <f>IF(P24=1,0,1) + IF(ISBLANK(R24),1,0) + IF(ISBLANK(S24),1,0)</f>
        <v>3.0</v>
      </c>
      <c r="N24" s="7"/>
      <c r="O24" s="7"/>
      <c r="P24" s="7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7" t="str">
        <f>IFERROR(IF(P24=1, "Российская Федерация", "Не заполнено"),"")</f>
        <v/>
      </c>
      <c r="R24" s="7"/>
      <c r="S24" s="7"/>
      <c r="T24" s="7"/>
      <c r="U24" s="5" t="n">
        <f>IF(T24&lt;&gt;0, J24 * Q27,)</f>
        <v>0.0</v>
      </c>
      <c r="V24" s="5" t="n">
        <f>U24*K24</f>
        <v>0.0</v>
      </c>
      <c r="W24" s="5" t="n">
        <f>X24*(ROUNDDOWN(T24,0) + ROUNDDOWN(T24 - ROUNDDOWN(T24,0),9))</f>
        <v>0.0</v>
      </c>
      <c r="X24" s="6" t="n">
        <f>K24</f>
        <v>50.0</v>
      </c>
      <c r="Y24" s="4" t="n">
        <v>2259936.0</v>
      </c>
    </row>
    <row r="25" ht="12.75" customHeight="true">
      <c r="K25" s="68"/>
      <c r="L25" s="68"/>
    </row>
    <row r="26" ht="15.0" customHeight="true">
      <c r="K26" t="s" s="69">
        <v>337</v>
      </c>
      <c r="L26" s="69"/>
      <c r="M26" t="s" s="69">
        <v>338</v>
      </c>
      <c r="N26" s="69"/>
      <c r="O26" s="69"/>
      <c r="P26" s="69"/>
      <c r="Q26" s="69"/>
      <c r="R26" s="70"/>
      <c r="S26" s="70"/>
      <c r="W26" t="s" s="71">
        <v>339</v>
      </c>
      <c r="X26" s="72"/>
    </row>
    <row r="27" ht="15.0" customHeight="true">
      <c r="L27" s="73" t="n">
        <f>SUM(L18:L24)</f>
        <v>1.6653414129999999E7</v>
      </c>
      <c r="Q27" s="73" t="n">
        <f>W27/L27</f>
        <v>0.0</v>
      </c>
      <c r="W27" s="73" t="n">
        <f>SUM(W18:W24)</f>
        <v>0.0</v>
      </c>
    </row>
    <row r="28" ht="12.75" customHeight="true">
      <c r="R28" t="s" s="68">
        <v>340</v>
      </c>
      <c r="S28" t="s" s="68">
        <v>341</v>
      </c>
      <c r="T28" s="68"/>
    </row>
    <row r="29" ht="12.75" customHeight="true">
      <c r="D29" t="s" s="74">
        <v>342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6"/>
      <c r="R29" s="77" t="n">
        <f>SUM(V18:V24)</f>
        <v>0.0</v>
      </c>
      <c r="S29" t="n" s="77">
        <v>100.0</v>
      </c>
      <c r="T29" t="s" s="78">
        <v>343</v>
      </c>
    </row>
    <row r="30" ht="15.0" customHeight="true">
      <c r="D30" t="s" s="74">
        <v>344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6"/>
      <c r="R30" s="73" t="n">
        <f>SUMIF(P18:P24,1, V18:V24)</f>
        <v>0.0</v>
      </c>
      <c r="S30" s="73" t="n">
        <f>IF(R29&lt;&gt;0, R30/R29*100,)</f>
        <v>0.0</v>
      </c>
      <c r="T30" s="79" t="str">
        <f>IF(S30&lt;=50," ","РФ/ДНР/ЛНР/ЕАЭС")</f>
        <v> </v>
      </c>
    </row>
    <row r="31" ht="15.0" customHeight="true">
      <c r="D31" t="s" s="74">
        <v>345</v>
      </c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6"/>
      <c r="R31" s="73" t="n">
        <f>IF(R29&lt;&gt;0,R29-R30,)</f>
        <v>0.0</v>
      </c>
      <c r="S31" s="73" t="n">
        <f>IF(R29&lt;&gt;0, R31/R29*100,)</f>
        <v>0.0</v>
      </c>
      <c r="T31" s="79" t="str">
        <f>IF(S31&gt;50,"Импорт", " ")</f>
        <v> </v>
      </c>
    </row>
    <row r="32" ht="15.0" customHeight="true">
      <c r="D32" t="s" s="74">
        <v>346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6"/>
      <c r="R32" s="73" t="n">
        <f>SUMIF(M18:M24, 0, V18:V24)</f>
        <v>0.0</v>
      </c>
      <c r="S32" s="73" t="n">
        <f>IF(R29&lt;&gt;0, R32/R29*100,)</f>
        <v>0.0</v>
      </c>
      <c r="T32" s="79" t="str">
        <f>IF(S32&lt;=50," ","РЭП (ПО)")</f>
        <v> </v>
      </c>
    </row>
    <row r="33" ht="15.0" customHeight="true">
      <c r="A33" s="7"/>
    </row>
    <row r="34" ht="15.75" customHeight="true">
      <c r="B34" t="s" s="80">
        <v>347</v>
      </c>
    </row>
    <row r="35" ht="19.5" customHeight="true">
      <c r="B35" t="s" s="81">
        <v>348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0.25" customHeight="true">
      <c r="B36" t="s" s="82">
        <v>349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9.75" customHeight="true">
      <c r="B37" t="s" s="84">
        <v>350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</row>
    <row r="38" ht="19.5" customHeight="true">
      <c r="B38" t="s" s="82">
        <v>351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18.0" customHeight="true">
      <c r="B39" t="s" s="82">
        <v>352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22.5" customHeight="true">
      <c r="B40" t="s" s="82">
        <v>353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19.5" customHeight="true">
      <c r="B41" t="s" s="82">
        <v>354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22.5" customHeight="true">
      <c r="B42" t="s" s="82">
        <v>355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4.5" customHeight="true">
      <c r="B43" t="s" s="82">
        <v>356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6.0" customHeight="true">
      <c r="B44" t="s" s="82">
        <v>357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32.25" customHeight="true">
      <c r="B45" t="s" s="86">
        <v>358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</row>
    <row r="46" ht="33.75" customHeight="true">
      <c r="B46" t="s" s="82">
        <v>359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</row>
    <row r="47" ht="33.75" customHeight="true">
      <c r="B47" t="s" s="82">
        <v>360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</row>
    <row r="48" ht="124.5" customHeight="true">
      <c r="B48" t="s" s="82">
        <v>361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</row>
    <row r="49" ht="33.75" customHeight="true">
      <c r="B49" t="s" s="82">
        <v>362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</row>
    <row r="50" ht="24.75" customHeight="true">
      <c r="A50" s="7"/>
    </row>
  </sheetData>
  <sheetProtection autoFilter="false" sort="false" password="CDB0" sheet="true" scenarios="true" objects="true"/>
  <autoFilter ref="B17:S24"/>
  <mergeCells>
    <mergeCell ref="K26:L26"/>
    <mergeCell ref="M26:Q26"/>
    <mergeCell ref="I14:I16"/>
    <mergeCell ref="J14:J16"/>
    <mergeCell ref="K14:K16"/>
    <mergeCell ref="L14:L16"/>
    <mergeCell ref="D32:Q32"/>
    <mergeCell ref="B48:W48"/>
    <mergeCell ref="B44:W44"/>
    <mergeCell ref="B45:W45"/>
    <mergeCell ref="B46:W46"/>
    <mergeCell ref="B47:W47"/>
    <mergeCell ref="BS15:BT15"/>
    <mergeCell ref="B49:W49"/>
    <mergeCell ref="B43:W43"/>
    <mergeCell ref="D29:Q29"/>
    <mergeCell ref="D30:Q30"/>
    <mergeCell ref="D31:Q31"/>
    <mergeCell ref="B35:W35"/>
    <mergeCell ref="B36:W36"/>
    <mergeCell ref="B37:W37"/>
    <mergeCell ref="B38:W38"/>
    <mergeCell ref="B39:W39"/>
    <mergeCell ref="B40:W40"/>
    <mergeCell ref="B41:W41"/>
    <mergeCell ref="B42:W42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1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2025-05-23T08:52:13Z</dcterms:created>
  <dc:creator>Apache POI</dc:creator>
</cp:coreProperties>
</file>